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1"/>
  </bookViews>
  <sheets>
    <sheet name="Форма оферты, руб." sheetId="1" r:id="rId1"/>
    <sheet name="Форма оферты, EUR" sheetId="2" r:id="rId2"/>
  </sheets>
  <definedNames>
    <definedName name="_xlnm.Print_Area" localSheetId="0">'Форма оферты, руб.'!$A$1:$I$51</definedName>
  </definedNames>
  <calcPr calcId="162913"/>
</workbook>
</file>

<file path=xl/calcChain.xml><?xml version="1.0" encoding="utf-8"?>
<calcChain xmlns="http://schemas.openxmlformats.org/spreadsheetml/2006/main">
  <c r="G34" i="2" l="1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8" i="1"/>
  <c r="I34" i="2" l="1"/>
  <c r="I34" i="1"/>
  <c r="G34" i="1"/>
</calcChain>
</file>

<file path=xl/sharedStrings.xml><?xml version="1.0" encoding="utf-8"?>
<sst xmlns="http://schemas.openxmlformats.org/spreadsheetml/2006/main" count="238" uniqueCount="59">
  <si>
    <t>2.</t>
  </si>
  <si>
    <t>3.</t>
  </si>
  <si>
    <t>4.</t>
  </si>
  <si>
    <t>5.</t>
  </si>
  <si>
    <t>1.</t>
  </si>
  <si>
    <t>РНЭ-26-22</t>
  </si>
  <si>
    <t>НВЛ/НЛ</t>
  </si>
  <si>
    <t>¡IMPORTANTE!!!</t>
  </si>
  <si>
    <t>Solo se rellenarán las celdas resaltadas en amarillo. El resto de las celdas están bloqueadas de cambios, el cálculo se realiza automáticamente;</t>
  </si>
  <si>
    <t>Los valores numéricos en las celdas que se están llenando deben especificarse estrictamente hasta dos decimales (hasta centavos);</t>
  </si>
  <si>
    <t>Suprímase la indicación de cero en la columna "Precio unitario".</t>
  </si>
  <si>
    <t>Oferta comercial para la firma de contrato (oferta irrevocable)</t>
  </si>
  <si>
    <t>№___________de___________</t>
  </si>
  <si>
    <t xml:space="preserve"> (nombre completo de la contraparte)</t>
  </si>
  <si>
    <t>envía esta oferta a RN-Exploration LLC con el fin de concluir un contrato de venta</t>
  </si>
  <si>
    <t>LOTE №</t>
  </si>
  <si>
    <t>1. RN-Exploration LLC tiene la intención de realizar la venta en concordancia con el Anexo de la Especificación No. 1</t>
  </si>
  <si>
    <t>No.</t>
  </si>
  <si>
    <t>Tipo de Recurso</t>
  </si>
  <si>
    <t>Propietario principal</t>
  </si>
  <si>
    <t>Nombre de la Mercancía</t>
  </si>
  <si>
    <t>Ubicación</t>
  </si>
  <si>
    <t>Unidad de medida</t>
  </si>
  <si>
    <t>Cantidad</t>
  </si>
  <si>
    <t>Precio unitario sin impuesto al valor agregado, RUB.</t>
  </si>
  <si>
    <t>La cantidad por la mercancía sin el impuesto sobre el valor añadido, RUB.</t>
  </si>
  <si>
    <t>La Habana, República de Cuba, Calle entre 3ra E / 70 y 80, MIRAMAR PLAYA, edificio BEIJING</t>
  </si>
  <si>
    <t>u.</t>
  </si>
  <si>
    <t xml:space="preserve">RN-Exploration LLC </t>
  </si>
  <si>
    <t>Lote indivisible</t>
  </si>
  <si>
    <t>Forma de pago de los Bienes-de acuerdo con el contrato</t>
  </si>
  <si>
    <t>La realización de los trabajos de la preparación para el transporte, los trabajos de carga y descarga y el transporte de la mercancía es hecha a expensas del Comprador, a la presencia obligatoria del Comprador de la maquinaria de pesaje (con el certificado de la comprobación)</t>
  </si>
  <si>
    <t>Las obligaciones de pago del Comprador se consideran cumplidas desde el momento en que se reciben los fondos en la cuenta corriente de RN-Exploration LLC.</t>
  </si>
  <si>
    <t>Por la presente confirmo la inclusión de las condiciones acordadas anteriormente en el contrato y su cumplimiento.</t>
  </si>
  <si>
    <t>Esta oferta no puede ser retirada y es una oferta irrevocable.</t>
  </si>
  <si>
    <t>Sello</t>
  </si>
  <si>
    <t xml:space="preserve">firma, nombre completo  </t>
  </si>
  <si>
    <t>Cargo</t>
  </si>
  <si>
    <t>La autoridad para firmar una oferta irrevocable está prevista</t>
  </si>
  <si>
    <t>(Carta, poder no., fecha)</t>
  </si>
  <si>
    <t>Tablero de escritura con superficie blanca fácil de limpiar, con puertas dobles, 1,22x0,12x1,22</t>
  </si>
  <si>
    <t>Silla giratoria de respaldo alto, ajuste neumático de altura y profundidad del asiento</t>
  </si>
  <si>
    <t>Muebles de servicio con ruedas, con estantes y 2 puertas, equipadas con asas y Cerradura 0,91 x 0,45 x 0,74</t>
  </si>
  <si>
    <t>Mesa cuadrada modular con cubierta de aglomerado laminado, tapizada en los lados con material textil</t>
  </si>
  <si>
    <t>Escritorio ejecutivo en forma de "C" , con panel frontal y sección con 2 cajones y 1 compartimento para documentos</t>
  </si>
  <si>
    <t>Armario con dos compartimentos de almacenamiento: inferior con 2 cajones, superior con 2 puertas y 2 estantes ajustables</t>
  </si>
  <si>
    <t>Escritorio en forma de "L", con panel frontal y sección con 2 cajones y 1 compartimento para documentos</t>
  </si>
  <si>
    <t>Mostrador de recepción, con panel adicional sobre la mesa, sección con 2 cajones y 1 compartimento para documentos</t>
  </si>
  <si>
    <t xml:space="preserve">Caja fuerte Duralock </t>
  </si>
  <si>
    <t>Escritorio en forma de "L", con una sección móvil con 1 cajón y 1 compartimento para documentos</t>
  </si>
  <si>
    <t>Gabinete de almacenamiento bajo, 2 puertas con manijas y Cerradura estándar, 1 estante ajustable</t>
  </si>
  <si>
    <t>Silla modular sin reposabrazos para formar un conjunto de dos sillones o un Sofá para 2 asientos</t>
  </si>
  <si>
    <t>Silla giratoria con respaldo medio tapizada en elementos textiles plisados</t>
  </si>
  <si>
    <t>Silla multifuncional, respaldo y asiento tapizados con material textil, 0,61 x 0,62 x 0,92</t>
  </si>
  <si>
    <t>Librería con 3 estantes ajustables, de aglomerado laminado, 0,76 x 0,39 x 1,23</t>
  </si>
  <si>
    <t>Mesa redonda de conferencias con base en forma de cruz, para 4 personas, 1,06 x 0,74</t>
  </si>
  <si>
    <t>Precio unitario sin impuesto al valor agregado, EUR.</t>
  </si>
  <si>
    <t>La cantidad por la mercancía sin el impuesto sobre el valor añadido, EUR.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</si>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</sst>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Helv"/>
      <family val="2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1" fillId="0" borderId="0" xfId="2" applyFont="1" applyFill="1" applyAlignment="1" applyProtection="1">
      <alignment vertical="center"/>
    </xf>
    <xf numFmtId="0" fontId="1" fillId="0" borderId="0" xfId="2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7" fillId="3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2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165" fontId="8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left" vertical="top" wrapText="1"/>
    </xf>
  </cellXfs>
  <cellStyles count="4">
    <cellStyle name="Обычный" xfId="0" builtinId="0"/>
    <cellStyle name="Обычный 12 3" xfId="3"/>
    <cellStyle name="Обычный_2010-04-19 ЦИП.НТ.2.1-10 - Cмета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179469" y="15966281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179469" y="15966281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179469" y="15966281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179469" y="15966281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7181850" y="16125825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7181850" y="16125825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7181850" y="16125825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39</xdr:row>
      <xdr:rowOff>0</xdr:rowOff>
    </xdr:from>
    <xdr:ext cx="104775" cy="249238"/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7181850" y="16125825"/>
          <a:ext cx="104775" cy="249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50"/>
  <sheetViews>
    <sheetView showGridLines="0" view="pageBreakPreview" topLeftCell="A31" zoomScale="80" zoomScaleNormal="100" zoomScaleSheetLayoutView="80" workbookViewId="0">
      <selection activeCell="A37" sqref="A37:I51"/>
    </sheetView>
  </sheetViews>
  <sheetFormatPr defaultColWidth="9.140625" defaultRowHeight="12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1.42578125" style="1" customWidth="1"/>
    <col min="5" max="5" width="37.42578125" style="1" customWidth="1"/>
    <col min="6" max="6" width="9.140625" style="1" customWidth="1"/>
    <col min="7" max="7" width="20.28515625" style="1" customWidth="1"/>
    <col min="8" max="8" width="22.28515625" style="1" customWidth="1"/>
    <col min="9" max="9" width="19.28515625" style="1" customWidth="1"/>
    <col min="10" max="16384" width="9.140625" style="1"/>
  </cols>
  <sheetData>
    <row r="2" spans="1:12" x14ac:dyDescent="0.25">
      <c r="A2" s="2" t="s">
        <v>7</v>
      </c>
      <c r="B2" s="3"/>
      <c r="C2" s="3"/>
      <c r="D2" s="4"/>
      <c r="E2" s="5"/>
      <c r="F2" s="5"/>
      <c r="G2" s="5"/>
      <c r="H2" s="5"/>
    </row>
    <row r="3" spans="1:12" x14ac:dyDescent="0.25">
      <c r="A3" s="6" t="s">
        <v>4</v>
      </c>
      <c r="B3" s="7" t="s">
        <v>8</v>
      </c>
      <c r="C3" s="7"/>
      <c r="D3" s="7"/>
      <c r="E3" s="7"/>
      <c r="F3" s="7"/>
      <c r="G3" s="7"/>
      <c r="H3" s="7"/>
    </row>
    <row r="4" spans="1:12" x14ac:dyDescent="0.25">
      <c r="A4" s="6" t="s">
        <v>0</v>
      </c>
      <c r="B4" s="7" t="s">
        <v>9</v>
      </c>
      <c r="C4" s="7"/>
      <c r="D4" s="7"/>
      <c r="E4" s="8"/>
      <c r="F4" s="8"/>
      <c r="G4" s="8"/>
      <c r="H4" s="8"/>
    </row>
    <row r="5" spans="1:12" x14ac:dyDescent="0.25">
      <c r="A5" s="6" t="s">
        <v>1</v>
      </c>
      <c r="B5" s="7" t="s">
        <v>10</v>
      </c>
      <c r="C5" s="7"/>
      <c r="D5" s="7"/>
      <c r="E5" s="8"/>
      <c r="F5" s="8"/>
      <c r="G5" s="8"/>
      <c r="H5" s="8"/>
    </row>
    <row r="6" spans="1:12" x14ac:dyDescent="0.25">
      <c r="A6" s="10"/>
    </row>
    <row r="7" spans="1:12" x14ac:dyDescent="0.25">
      <c r="A7" s="10"/>
      <c r="I7" s="11"/>
    </row>
    <row r="8" spans="1:12" x14ac:dyDescent="0.25">
      <c r="A8" s="10"/>
    </row>
    <row r="9" spans="1:12" s="14" customFormat="1" x14ac:dyDescent="0.25">
      <c r="A9" s="12"/>
      <c r="B9" s="13" t="s">
        <v>11</v>
      </c>
      <c r="C9" s="13"/>
      <c r="H9" s="9" t="s">
        <v>12</v>
      </c>
      <c r="I9" s="35"/>
      <c r="J9" s="12"/>
      <c r="K9" s="12"/>
      <c r="L9" s="12"/>
    </row>
    <row r="10" spans="1:12" s="14" customForma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12"/>
      <c r="K10" s="12"/>
      <c r="L10" s="12"/>
    </row>
    <row r="11" spans="1:12" s="14" customFormat="1" ht="26.25" customHeight="1" x14ac:dyDescent="0.25">
      <c r="A11" s="42" t="s">
        <v>13</v>
      </c>
      <c r="B11" s="42"/>
      <c r="C11" s="42"/>
      <c r="D11" s="42"/>
      <c r="E11" s="42"/>
      <c r="F11" s="42"/>
      <c r="G11" s="42"/>
      <c r="H11" s="42"/>
      <c r="I11" s="42"/>
      <c r="J11" s="12"/>
      <c r="K11" s="12"/>
      <c r="L11" s="12"/>
    </row>
    <row r="12" spans="1:12" s="14" customFormat="1" x14ac:dyDescent="0.25">
      <c r="A12" s="42" t="s">
        <v>14</v>
      </c>
      <c r="B12" s="42"/>
      <c r="C12" s="42"/>
      <c r="D12" s="42"/>
      <c r="E12" s="42"/>
      <c r="F12" s="42"/>
      <c r="G12" s="42"/>
      <c r="H12" s="42"/>
      <c r="I12" s="42"/>
      <c r="J12" s="12"/>
      <c r="K12" s="12"/>
      <c r="L12" s="12"/>
    </row>
    <row r="13" spans="1:12" s="15" customFormat="1" x14ac:dyDescent="0.25"/>
    <row r="14" spans="1:12" s="15" customFormat="1" x14ac:dyDescent="0.25">
      <c r="A14" s="44" t="s">
        <v>15</v>
      </c>
      <c r="B14" s="44"/>
      <c r="C14" s="45" t="s">
        <v>5</v>
      </c>
      <c r="D14" s="45"/>
      <c r="E14" s="45"/>
      <c r="F14" s="45"/>
      <c r="G14" s="45"/>
      <c r="H14" s="45"/>
      <c r="I14" s="45"/>
    </row>
    <row r="15" spans="1:12" ht="34.5" customHeight="1" x14ac:dyDescent="0.25">
      <c r="A15" s="46" t="s">
        <v>16</v>
      </c>
      <c r="B15" s="46"/>
      <c r="C15" s="46"/>
      <c r="D15" s="46"/>
      <c r="E15" s="46"/>
      <c r="F15" s="46"/>
      <c r="G15" s="46"/>
      <c r="H15" s="46"/>
      <c r="I15" s="46"/>
    </row>
    <row r="16" spans="1:12" s="18" customFormat="1" ht="58.5" customHeight="1" x14ac:dyDescent="0.25">
      <c r="A16" s="16" t="s">
        <v>17</v>
      </c>
      <c r="B16" s="16" t="s">
        <v>18</v>
      </c>
      <c r="C16" s="16" t="s">
        <v>19</v>
      </c>
      <c r="D16" s="16" t="s">
        <v>20</v>
      </c>
      <c r="E16" s="16" t="s">
        <v>21</v>
      </c>
      <c r="F16" s="16" t="s">
        <v>22</v>
      </c>
      <c r="G16" s="16" t="s">
        <v>23</v>
      </c>
      <c r="H16" s="17" t="s">
        <v>24</v>
      </c>
      <c r="I16" s="17" t="s">
        <v>25</v>
      </c>
    </row>
    <row r="17" spans="1:9" ht="14.2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9</v>
      </c>
      <c r="I17" s="19">
        <v>13</v>
      </c>
    </row>
    <row r="18" spans="1:9" s="24" customFormat="1" ht="54.75" customHeight="1" x14ac:dyDescent="0.25">
      <c r="A18" s="20">
        <v>1</v>
      </c>
      <c r="B18" s="20" t="s">
        <v>6</v>
      </c>
      <c r="C18" s="20" t="s">
        <v>28</v>
      </c>
      <c r="D18" s="21" t="s">
        <v>40</v>
      </c>
      <c r="E18" s="20" t="s">
        <v>26</v>
      </c>
      <c r="F18" s="22" t="s">
        <v>27</v>
      </c>
      <c r="G18" s="20">
        <v>1</v>
      </c>
      <c r="H18" s="36"/>
      <c r="I18" s="23">
        <f>ROUND(G18*H18,2)</f>
        <v>0</v>
      </c>
    </row>
    <row r="19" spans="1:9" s="24" customFormat="1" ht="54.75" customHeight="1" x14ac:dyDescent="0.25">
      <c r="A19" s="20">
        <v>2</v>
      </c>
      <c r="B19" s="20" t="s">
        <v>6</v>
      </c>
      <c r="C19" s="20" t="s">
        <v>28</v>
      </c>
      <c r="D19" s="21" t="s">
        <v>41</v>
      </c>
      <c r="E19" s="20" t="s">
        <v>26</v>
      </c>
      <c r="F19" s="22" t="s">
        <v>27</v>
      </c>
      <c r="G19" s="20">
        <v>1</v>
      </c>
      <c r="H19" s="36"/>
      <c r="I19" s="23">
        <f t="shared" ref="I19:I33" si="0">ROUND(G19*H19,2)</f>
        <v>0</v>
      </c>
    </row>
    <row r="20" spans="1:9" s="24" customFormat="1" ht="54.75" customHeight="1" x14ac:dyDescent="0.25">
      <c r="A20" s="20">
        <v>3</v>
      </c>
      <c r="B20" s="20" t="s">
        <v>6</v>
      </c>
      <c r="C20" s="20" t="s">
        <v>28</v>
      </c>
      <c r="D20" s="21" t="s">
        <v>42</v>
      </c>
      <c r="E20" s="20" t="s">
        <v>26</v>
      </c>
      <c r="F20" s="22" t="s">
        <v>27</v>
      </c>
      <c r="G20" s="20">
        <v>1</v>
      </c>
      <c r="H20" s="36"/>
      <c r="I20" s="23">
        <f t="shared" si="0"/>
        <v>0</v>
      </c>
    </row>
    <row r="21" spans="1:9" s="24" customFormat="1" ht="54.75" customHeight="1" x14ac:dyDescent="0.25">
      <c r="A21" s="20">
        <v>4</v>
      </c>
      <c r="B21" s="20" t="s">
        <v>6</v>
      </c>
      <c r="C21" s="20" t="s">
        <v>28</v>
      </c>
      <c r="D21" s="21" t="s">
        <v>43</v>
      </c>
      <c r="E21" s="20" t="s">
        <v>26</v>
      </c>
      <c r="F21" s="22" t="s">
        <v>27</v>
      </c>
      <c r="G21" s="20">
        <v>1</v>
      </c>
      <c r="H21" s="36"/>
      <c r="I21" s="23">
        <f t="shared" si="0"/>
        <v>0</v>
      </c>
    </row>
    <row r="22" spans="1:9" s="24" customFormat="1" ht="54.75" customHeight="1" x14ac:dyDescent="0.25">
      <c r="A22" s="20">
        <v>5</v>
      </c>
      <c r="B22" s="20" t="s">
        <v>6</v>
      </c>
      <c r="C22" s="20" t="s">
        <v>28</v>
      </c>
      <c r="D22" s="21" t="s">
        <v>55</v>
      </c>
      <c r="E22" s="20" t="s">
        <v>26</v>
      </c>
      <c r="F22" s="22" t="s">
        <v>27</v>
      </c>
      <c r="G22" s="20">
        <v>1</v>
      </c>
      <c r="H22" s="36"/>
      <c r="I22" s="23">
        <f t="shared" si="0"/>
        <v>0</v>
      </c>
    </row>
    <row r="23" spans="1:9" s="24" customFormat="1" ht="54.75" customHeight="1" x14ac:dyDescent="0.25">
      <c r="A23" s="20">
        <v>6</v>
      </c>
      <c r="B23" s="20" t="s">
        <v>6</v>
      </c>
      <c r="C23" s="20" t="s">
        <v>28</v>
      </c>
      <c r="D23" s="21" t="s">
        <v>54</v>
      </c>
      <c r="E23" s="20" t="s">
        <v>26</v>
      </c>
      <c r="F23" s="22" t="s">
        <v>27</v>
      </c>
      <c r="G23" s="20">
        <v>2</v>
      </c>
      <c r="H23" s="36"/>
      <c r="I23" s="23">
        <f t="shared" si="0"/>
        <v>0</v>
      </c>
    </row>
    <row r="24" spans="1:9" s="24" customFormat="1" ht="54.75" customHeight="1" x14ac:dyDescent="0.25">
      <c r="A24" s="20">
        <v>7</v>
      </c>
      <c r="B24" s="20" t="s">
        <v>6</v>
      </c>
      <c r="C24" s="20" t="s">
        <v>28</v>
      </c>
      <c r="D24" s="21" t="s">
        <v>53</v>
      </c>
      <c r="E24" s="20" t="s">
        <v>26</v>
      </c>
      <c r="F24" s="22" t="s">
        <v>27</v>
      </c>
      <c r="G24" s="20">
        <v>6</v>
      </c>
      <c r="H24" s="36"/>
      <c r="I24" s="23">
        <f t="shared" si="0"/>
        <v>0</v>
      </c>
    </row>
    <row r="25" spans="1:9" s="24" customFormat="1" ht="54.75" customHeight="1" x14ac:dyDescent="0.25">
      <c r="A25" s="20">
        <v>8</v>
      </c>
      <c r="B25" s="20" t="s">
        <v>6</v>
      </c>
      <c r="C25" s="20" t="s">
        <v>28</v>
      </c>
      <c r="D25" s="21" t="s">
        <v>52</v>
      </c>
      <c r="E25" s="20" t="s">
        <v>26</v>
      </c>
      <c r="F25" s="22" t="s">
        <v>27</v>
      </c>
      <c r="G25" s="20">
        <v>9</v>
      </c>
      <c r="H25" s="36"/>
      <c r="I25" s="23">
        <f t="shared" si="0"/>
        <v>0</v>
      </c>
    </row>
    <row r="26" spans="1:9" s="24" customFormat="1" ht="54.75" customHeight="1" x14ac:dyDescent="0.25">
      <c r="A26" s="20">
        <v>9</v>
      </c>
      <c r="B26" s="20" t="s">
        <v>6</v>
      </c>
      <c r="C26" s="20" t="s">
        <v>28</v>
      </c>
      <c r="D26" s="21" t="s">
        <v>51</v>
      </c>
      <c r="E26" s="20" t="s">
        <v>26</v>
      </c>
      <c r="F26" s="22" t="s">
        <v>27</v>
      </c>
      <c r="G26" s="20">
        <v>2</v>
      </c>
      <c r="H26" s="36"/>
      <c r="I26" s="23">
        <f t="shared" si="0"/>
        <v>0</v>
      </c>
    </row>
    <row r="27" spans="1:9" s="24" customFormat="1" ht="54.75" customHeight="1" x14ac:dyDescent="0.25">
      <c r="A27" s="20">
        <v>10</v>
      </c>
      <c r="B27" s="20" t="s">
        <v>6</v>
      </c>
      <c r="C27" s="20" t="s">
        <v>28</v>
      </c>
      <c r="D27" s="21" t="s">
        <v>50</v>
      </c>
      <c r="E27" s="20" t="s">
        <v>26</v>
      </c>
      <c r="F27" s="22" t="s">
        <v>27</v>
      </c>
      <c r="G27" s="20">
        <v>2</v>
      </c>
      <c r="H27" s="36"/>
      <c r="I27" s="23">
        <f t="shared" si="0"/>
        <v>0</v>
      </c>
    </row>
    <row r="28" spans="1:9" s="24" customFormat="1" ht="54.75" customHeight="1" x14ac:dyDescent="0.25">
      <c r="A28" s="20">
        <v>11</v>
      </c>
      <c r="B28" s="20" t="s">
        <v>6</v>
      </c>
      <c r="C28" s="20" t="s">
        <v>28</v>
      </c>
      <c r="D28" s="21" t="s">
        <v>49</v>
      </c>
      <c r="E28" s="20" t="s">
        <v>26</v>
      </c>
      <c r="F28" s="22" t="s">
        <v>27</v>
      </c>
      <c r="G28" s="20">
        <v>6</v>
      </c>
      <c r="H28" s="36"/>
      <c r="I28" s="23">
        <f t="shared" si="0"/>
        <v>0</v>
      </c>
    </row>
    <row r="29" spans="1:9" s="24" customFormat="1" ht="54.75" customHeight="1" x14ac:dyDescent="0.25">
      <c r="A29" s="20">
        <v>12</v>
      </c>
      <c r="B29" s="20" t="s">
        <v>6</v>
      </c>
      <c r="C29" s="20" t="s">
        <v>28</v>
      </c>
      <c r="D29" s="21" t="s">
        <v>48</v>
      </c>
      <c r="E29" s="20" t="s">
        <v>26</v>
      </c>
      <c r="F29" s="22" t="s">
        <v>27</v>
      </c>
      <c r="G29" s="20">
        <v>1</v>
      </c>
      <c r="H29" s="36"/>
      <c r="I29" s="23">
        <f t="shared" si="0"/>
        <v>0</v>
      </c>
    </row>
    <row r="30" spans="1:9" s="24" customFormat="1" ht="54.75" customHeight="1" x14ac:dyDescent="0.25">
      <c r="A30" s="20">
        <v>13</v>
      </c>
      <c r="B30" s="20" t="s">
        <v>6</v>
      </c>
      <c r="C30" s="20" t="s">
        <v>28</v>
      </c>
      <c r="D30" s="21" t="s">
        <v>47</v>
      </c>
      <c r="E30" s="20" t="s">
        <v>26</v>
      </c>
      <c r="F30" s="22" t="s">
        <v>27</v>
      </c>
      <c r="G30" s="20">
        <v>1</v>
      </c>
      <c r="H30" s="36"/>
      <c r="I30" s="23">
        <f t="shared" si="0"/>
        <v>0</v>
      </c>
    </row>
    <row r="31" spans="1:9" s="24" customFormat="1" ht="54.75" customHeight="1" x14ac:dyDescent="0.25">
      <c r="A31" s="20">
        <v>14</v>
      </c>
      <c r="B31" s="20" t="s">
        <v>6</v>
      </c>
      <c r="C31" s="20" t="s">
        <v>28</v>
      </c>
      <c r="D31" s="21" t="s">
        <v>46</v>
      </c>
      <c r="E31" s="20" t="s">
        <v>26</v>
      </c>
      <c r="F31" s="22" t="s">
        <v>27</v>
      </c>
      <c r="G31" s="20">
        <v>2</v>
      </c>
      <c r="H31" s="36"/>
      <c r="I31" s="23">
        <f t="shared" si="0"/>
        <v>0</v>
      </c>
    </row>
    <row r="32" spans="1:9" s="24" customFormat="1" ht="54.75" customHeight="1" x14ac:dyDescent="0.25">
      <c r="A32" s="20">
        <v>15</v>
      </c>
      <c r="B32" s="20" t="s">
        <v>6</v>
      </c>
      <c r="C32" s="20" t="s">
        <v>28</v>
      </c>
      <c r="D32" s="21" t="s">
        <v>45</v>
      </c>
      <c r="E32" s="20" t="s">
        <v>26</v>
      </c>
      <c r="F32" s="22" t="s">
        <v>27</v>
      </c>
      <c r="G32" s="20">
        <v>3</v>
      </c>
      <c r="H32" s="36"/>
      <c r="I32" s="23">
        <f t="shared" si="0"/>
        <v>0</v>
      </c>
    </row>
    <row r="33" spans="1:12" s="24" customFormat="1" ht="54.75" customHeight="1" x14ac:dyDescent="0.25">
      <c r="A33" s="20">
        <v>16</v>
      </c>
      <c r="B33" s="20" t="s">
        <v>6</v>
      </c>
      <c r="C33" s="20" t="s">
        <v>28</v>
      </c>
      <c r="D33" s="21" t="s">
        <v>44</v>
      </c>
      <c r="E33" s="20" t="s">
        <v>26</v>
      </c>
      <c r="F33" s="22" t="s">
        <v>27</v>
      </c>
      <c r="G33" s="20">
        <v>1</v>
      </c>
      <c r="H33" s="36"/>
      <c r="I33" s="23">
        <f t="shared" si="0"/>
        <v>0</v>
      </c>
    </row>
    <row r="34" spans="1:12" s="10" customFormat="1" ht="30.75" customHeight="1" x14ac:dyDescent="0.25">
      <c r="A34" s="47" t="s">
        <v>58</v>
      </c>
      <c r="B34" s="47"/>
      <c r="C34" s="47"/>
      <c r="D34" s="47"/>
      <c r="E34" s="47"/>
      <c r="F34" s="25"/>
      <c r="G34" s="26">
        <f>SUM(G18:G33)</f>
        <v>40</v>
      </c>
      <c r="H34" s="27"/>
      <c r="I34" s="27">
        <f>ROUND(SUM(I18:I33),2)</f>
        <v>0</v>
      </c>
    </row>
    <row r="35" spans="1:12" x14ac:dyDescent="0.25">
      <c r="B35" s="28"/>
      <c r="C35" s="28"/>
      <c r="D35" s="24"/>
      <c r="E35" s="24"/>
    </row>
    <row r="37" spans="1:12" x14ac:dyDescent="0.25">
      <c r="A37" s="29" t="s">
        <v>0</v>
      </c>
      <c r="B37" s="43" t="s">
        <v>29</v>
      </c>
      <c r="C37" s="43"/>
      <c r="D37" s="43"/>
      <c r="E37" s="43"/>
      <c r="F37" s="43"/>
      <c r="G37" s="43"/>
      <c r="H37" s="43"/>
      <c r="I37" s="43"/>
    </row>
    <row r="38" spans="1:12" x14ac:dyDescent="0.25">
      <c r="A38" s="29" t="s">
        <v>1</v>
      </c>
      <c r="B38" s="43" t="s">
        <v>30</v>
      </c>
      <c r="C38" s="43"/>
      <c r="D38" s="43"/>
      <c r="E38" s="43"/>
      <c r="F38" s="43"/>
      <c r="G38" s="43"/>
      <c r="H38" s="43"/>
      <c r="I38" s="43"/>
    </row>
    <row r="39" spans="1:12" ht="12.75" customHeight="1" x14ac:dyDescent="0.25">
      <c r="A39" s="29" t="s">
        <v>2</v>
      </c>
      <c r="B39" s="49" t="s">
        <v>31</v>
      </c>
      <c r="C39" s="49"/>
      <c r="D39" s="49"/>
      <c r="E39" s="49"/>
      <c r="F39" s="49"/>
      <c r="G39" s="49"/>
      <c r="H39" s="49"/>
      <c r="I39" s="49"/>
    </row>
    <row r="40" spans="1:12" x14ac:dyDescent="0.25">
      <c r="A40" s="29"/>
      <c r="B40" s="49"/>
      <c r="C40" s="49"/>
      <c r="D40" s="49"/>
      <c r="E40" s="49"/>
      <c r="F40" s="49"/>
      <c r="G40" s="49"/>
      <c r="H40" s="49"/>
      <c r="I40" s="49"/>
    </row>
    <row r="41" spans="1:12" ht="15" customHeight="1" x14ac:dyDescent="0.25">
      <c r="A41" s="38" t="s">
        <v>3</v>
      </c>
      <c r="B41" s="48" t="s">
        <v>32</v>
      </c>
      <c r="C41" s="48"/>
      <c r="D41" s="48"/>
      <c r="E41" s="48"/>
      <c r="F41" s="48"/>
      <c r="G41" s="48"/>
      <c r="H41" s="48"/>
      <c r="I41" s="48"/>
    </row>
    <row r="42" spans="1:12" s="14" customFormat="1" ht="26.45" customHeight="1" x14ac:dyDescent="0.25">
      <c r="A42" s="12"/>
      <c r="B42" s="14" t="s">
        <v>33</v>
      </c>
      <c r="I42" s="12"/>
      <c r="J42" s="12"/>
      <c r="K42" s="12"/>
      <c r="L42" s="12"/>
    </row>
    <row r="43" spans="1:12" s="14" customFormat="1" x14ac:dyDescent="0.25">
      <c r="A43" s="12"/>
      <c r="B43" s="30" t="s">
        <v>34</v>
      </c>
      <c r="C43" s="30"/>
    </row>
    <row r="44" spans="1:12" s="14" customFormat="1" ht="15" customHeight="1" x14ac:dyDescent="0.25">
      <c r="A44" s="12"/>
      <c r="B44" s="31"/>
      <c r="C44" s="31"/>
      <c r="D44" s="30"/>
    </row>
    <row r="45" spans="1:12" s="14" customFormat="1" ht="15.75" customHeight="1" x14ac:dyDescent="0.25">
      <c r="A45" s="12"/>
      <c r="B45" s="31"/>
      <c r="C45" s="31"/>
      <c r="D45" s="30"/>
    </row>
    <row r="46" spans="1:12" s="14" customFormat="1" x14ac:dyDescent="0.25">
      <c r="C46" s="41"/>
      <c r="D46" s="41"/>
      <c r="E46" s="41"/>
      <c r="F46" s="41"/>
      <c r="G46" s="41"/>
      <c r="H46" s="41"/>
    </row>
    <row r="47" spans="1:12" s="14" customFormat="1" ht="34.5" customHeight="1" x14ac:dyDescent="0.25">
      <c r="D47" s="32" t="s">
        <v>37</v>
      </c>
      <c r="E47" s="33" t="s">
        <v>35</v>
      </c>
      <c r="F47" s="39" t="s">
        <v>36</v>
      </c>
      <c r="G47" s="39"/>
    </row>
    <row r="48" spans="1:12" s="14" customFormat="1" x14ac:dyDescent="0.25">
      <c r="D48" s="12"/>
      <c r="F48" s="30"/>
    </row>
    <row r="49" spans="1:12" s="14" customFormat="1" x14ac:dyDescent="0.25">
      <c r="A49" s="12"/>
      <c r="B49" s="14" t="s">
        <v>38</v>
      </c>
      <c r="E49" s="40"/>
      <c r="F49" s="40"/>
      <c r="G49" s="40"/>
      <c r="H49" s="40"/>
      <c r="I49" s="40"/>
      <c r="J49" s="12"/>
      <c r="K49" s="12"/>
      <c r="L49" s="12"/>
    </row>
    <row r="50" spans="1:12" s="14" customFormat="1" x14ac:dyDescent="0.25">
      <c r="A50" s="12"/>
      <c r="B50" s="34"/>
      <c r="C50" s="34"/>
      <c r="D50" s="14" t="s">
        <v>39</v>
      </c>
      <c r="I50" s="12"/>
      <c r="J50" s="12"/>
      <c r="K50" s="12"/>
      <c r="L50" s="12"/>
    </row>
  </sheetData>
  <sheetProtection formatCells="0"/>
  <mergeCells count="15">
    <mergeCell ref="F47:G47"/>
    <mergeCell ref="E49:I49"/>
    <mergeCell ref="C46:D46"/>
    <mergeCell ref="E46:H46"/>
    <mergeCell ref="A10:I10"/>
    <mergeCell ref="A11:I11"/>
    <mergeCell ref="B37:I37"/>
    <mergeCell ref="B38:I38"/>
    <mergeCell ref="A14:B14"/>
    <mergeCell ref="C14:I14"/>
    <mergeCell ref="A15:I15"/>
    <mergeCell ref="A34:E34"/>
    <mergeCell ref="A12:I12"/>
    <mergeCell ref="B41:I41"/>
    <mergeCell ref="B39:I40"/>
  </mergeCells>
  <phoneticPr fontId="0" type="noConversion"/>
  <pageMargins left="0.31496062992125984" right="0.31496062992125984" top="0.15748031496062992" bottom="0.15748031496062992" header="0" footer="0"/>
  <pageSetup paperSize="9" scale="52" orientation="landscape" r:id="rId1"/>
  <rowBreaks count="1" manualBreakCount="1">
    <brk id="53" max="7" man="1"/>
  </rowBreaks>
  <colBreaks count="1" manualBreakCount="1">
    <brk id="9" min="1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50"/>
  <sheetViews>
    <sheetView showGridLines="0" tabSelected="1" view="pageBreakPreview" zoomScale="75" zoomScaleNormal="100" zoomScaleSheetLayoutView="75" workbookViewId="0">
      <selection activeCell="B9" sqref="B9"/>
    </sheetView>
  </sheetViews>
  <sheetFormatPr defaultColWidth="9.140625" defaultRowHeight="12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1.42578125" style="1" customWidth="1"/>
    <col min="5" max="5" width="37.42578125" style="1" customWidth="1"/>
    <col min="6" max="6" width="9.140625" style="1" customWidth="1"/>
    <col min="7" max="7" width="20.28515625" style="1" customWidth="1"/>
    <col min="8" max="8" width="22.28515625" style="1" customWidth="1"/>
    <col min="9" max="9" width="19.28515625" style="1" customWidth="1"/>
    <col min="10" max="16384" width="9.140625" style="1"/>
  </cols>
  <sheetData>
    <row r="2" spans="1:12" x14ac:dyDescent="0.25">
      <c r="A2" s="2" t="s">
        <v>7</v>
      </c>
      <c r="B2" s="3"/>
      <c r="C2" s="3"/>
      <c r="D2" s="4"/>
      <c r="E2" s="5"/>
      <c r="F2" s="5"/>
      <c r="G2" s="5"/>
      <c r="H2" s="5"/>
    </row>
    <row r="3" spans="1:12" x14ac:dyDescent="0.25">
      <c r="A3" s="6" t="s">
        <v>4</v>
      </c>
      <c r="B3" s="7" t="s">
        <v>8</v>
      </c>
      <c r="C3" s="7"/>
      <c r="D3" s="7"/>
      <c r="E3" s="7"/>
      <c r="F3" s="7"/>
      <c r="G3" s="7"/>
      <c r="H3" s="7"/>
    </row>
    <row r="4" spans="1:12" x14ac:dyDescent="0.25">
      <c r="A4" s="6" t="s">
        <v>0</v>
      </c>
      <c r="B4" s="7" t="s">
        <v>9</v>
      </c>
      <c r="C4" s="7"/>
      <c r="D4" s="7"/>
      <c r="E4" s="8"/>
      <c r="F4" s="8"/>
      <c r="G4" s="8"/>
      <c r="H4" s="8"/>
    </row>
    <row r="5" spans="1:12" x14ac:dyDescent="0.25">
      <c r="A5" s="6" t="s">
        <v>1</v>
      </c>
      <c r="B5" s="7" t="s">
        <v>10</v>
      </c>
      <c r="C5" s="7"/>
      <c r="D5" s="7"/>
      <c r="E5" s="8"/>
      <c r="F5" s="8"/>
      <c r="G5" s="8"/>
      <c r="H5" s="8"/>
    </row>
    <row r="6" spans="1:12" x14ac:dyDescent="0.25">
      <c r="A6" s="10"/>
    </row>
    <row r="7" spans="1:12" x14ac:dyDescent="0.25">
      <c r="A7" s="10"/>
      <c r="I7" s="11"/>
    </row>
    <row r="8" spans="1:12" x14ac:dyDescent="0.25">
      <c r="A8" s="10"/>
    </row>
    <row r="9" spans="1:12" s="14" customFormat="1" x14ac:dyDescent="0.25">
      <c r="A9" s="12"/>
      <c r="B9" s="13" t="s">
        <v>11</v>
      </c>
      <c r="C9" s="13"/>
      <c r="H9" s="9" t="s">
        <v>12</v>
      </c>
      <c r="I9" s="35"/>
      <c r="J9" s="12"/>
      <c r="K9" s="12"/>
      <c r="L9" s="12"/>
    </row>
    <row r="10" spans="1:12" s="14" customForma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12"/>
      <c r="K10" s="12"/>
      <c r="L10" s="12"/>
    </row>
    <row r="11" spans="1:12" s="14" customFormat="1" ht="26.25" customHeight="1" x14ac:dyDescent="0.25">
      <c r="A11" s="42" t="s">
        <v>13</v>
      </c>
      <c r="B11" s="42"/>
      <c r="C11" s="42"/>
      <c r="D11" s="42"/>
      <c r="E11" s="42"/>
      <c r="F11" s="42"/>
      <c r="G11" s="42"/>
      <c r="H11" s="42"/>
      <c r="I11" s="42"/>
      <c r="J11" s="12"/>
      <c r="K11" s="12"/>
      <c r="L11" s="12"/>
    </row>
    <row r="12" spans="1:12" s="14" customFormat="1" ht="12.75" customHeight="1" x14ac:dyDescent="0.25">
      <c r="A12" s="42" t="s">
        <v>14</v>
      </c>
      <c r="B12" s="42"/>
      <c r="C12" s="42"/>
      <c r="D12" s="42"/>
      <c r="E12" s="42"/>
      <c r="F12" s="42"/>
      <c r="G12" s="42"/>
      <c r="H12" s="42"/>
      <c r="I12" s="42"/>
      <c r="J12" s="12"/>
      <c r="K12" s="12"/>
      <c r="L12" s="12"/>
    </row>
    <row r="13" spans="1:12" s="15" customFormat="1" x14ac:dyDescent="0.25"/>
    <row r="14" spans="1:12" s="15" customFormat="1" x14ac:dyDescent="0.25">
      <c r="A14" s="44" t="s">
        <v>15</v>
      </c>
      <c r="B14" s="44"/>
      <c r="C14" s="45" t="s">
        <v>5</v>
      </c>
      <c r="D14" s="45"/>
      <c r="E14" s="45"/>
      <c r="F14" s="45"/>
      <c r="G14" s="45"/>
      <c r="H14" s="45"/>
      <c r="I14" s="45"/>
    </row>
    <row r="15" spans="1:12" ht="34.5" customHeight="1" x14ac:dyDescent="0.25">
      <c r="A15" s="46" t="s">
        <v>16</v>
      </c>
      <c r="B15" s="46"/>
      <c r="C15" s="46"/>
      <c r="D15" s="46"/>
      <c r="E15" s="46"/>
      <c r="F15" s="46"/>
      <c r="G15" s="46"/>
      <c r="H15" s="46"/>
      <c r="I15" s="46"/>
    </row>
    <row r="16" spans="1:12" s="18" customFormat="1" ht="58.5" customHeight="1" x14ac:dyDescent="0.25">
      <c r="A16" s="16" t="s">
        <v>17</v>
      </c>
      <c r="B16" s="16" t="s">
        <v>18</v>
      </c>
      <c r="C16" s="16" t="s">
        <v>19</v>
      </c>
      <c r="D16" s="16" t="s">
        <v>20</v>
      </c>
      <c r="E16" s="16" t="s">
        <v>21</v>
      </c>
      <c r="F16" s="16" t="s">
        <v>22</v>
      </c>
      <c r="G16" s="16" t="s">
        <v>23</v>
      </c>
      <c r="H16" s="17" t="s">
        <v>56</v>
      </c>
      <c r="I16" s="17" t="s">
        <v>57</v>
      </c>
    </row>
    <row r="17" spans="1:9" ht="14.2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9</v>
      </c>
      <c r="I17" s="19">
        <v>13</v>
      </c>
    </row>
    <row r="18" spans="1:9" s="24" customFormat="1" ht="54.75" customHeight="1" x14ac:dyDescent="0.25">
      <c r="A18" s="20">
        <v>1</v>
      </c>
      <c r="B18" s="20" t="s">
        <v>6</v>
      </c>
      <c r="C18" s="20" t="s">
        <v>28</v>
      </c>
      <c r="D18" s="21" t="s">
        <v>40</v>
      </c>
      <c r="E18" s="20" t="s">
        <v>26</v>
      </c>
      <c r="F18" s="22" t="s">
        <v>27</v>
      </c>
      <c r="G18" s="20">
        <v>1</v>
      </c>
      <c r="H18" s="36"/>
      <c r="I18" s="23">
        <f>ROUND(G18*H18,2)</f>
        <v>0</v>
      </c>
    </row>
    <row r="19" spans="1:9" s="24" customFormat="1" ht="54.75" customHeight="1" x14ac:dyDescent="0.25">
      <c r="A19" s="20">
        <v>2</v>
      </c>
      <c r="B19" s="20" t="s">
        <v>6</v>
      </c>
      <c r="C19" s="20" t="s">
        <v>28</v>
      </c>
      <c r="D19" s="21" t="s">
        <v>41</v>
      </c>
      <c r="E19" s="20" t="s">
        <v>26</v>
      </c>
      <c r="F19" s="22" t="s">
        <v>27</v>
      </c>
      <c r="G19" s="20">
        <v>1</v>
      </c>
      <c r="H19" s="36"/>
      <c r="I19" s="23">
        <f t="shared" ref="I19:I33" si="0">ROUND(G19*H19,2)</f>
        <v>0</v>
      </c>
    </row>
    <row r="20" spans="1:9" s="24" customFormat="1" ht="54.75" customHeight="1" x14ac:dyDescent="0.25">
      <c r="A20" s="20">
        <v>3</v>
      </c>
      <c r="B20" s="20" t="s">
        <v>6</v>
      </c>
      <c r="C20" s="20" t="s">
        <v>28</v>
      </c>
      <c r="D20" s="21" t="s">
        <v>42</v>
      </c>
      <c r="E20" s="20" t="s">
        <v>26</v>
      </c>
      <c r="F20" s="22" t="s">
        <v>27</v>
      </c>
      <c r="G20" s="20">
        <v>1</v>
      </c>
      <c r="H20" s="36"/>
      <c r="I20" s="23">
        <f t="shared" si="0"/>
        <v>0</v>
      </c>
    </row>
    <row r="21" spans="1:9" s="24" customFormat="1" ht="54.75" customHeight="1" x14ac:dyDescent="0.25">
      <c r="A21" s="20">
        <v>4</v>
      </c>
      <c r="B21" s="20" t="s">
        <v>6</v>
      </c>
      <c r="C21" s="20" t="s">
        <v>28</v>
      </c>
      <c r="D21" s="21" t="s">
        <v>43</v>
      </c>
      <c r="E21" s="20" t="s">
        <v>26</v>
      </c>
      <c r="F21" s="22" t="s">
        <v>27</v>
      </c>
      <c r="G21" s="20">
        <v>1</v>
      </c>
      <c r="H21" s="36"/>
      <c r="I21" s="23">
        <f t="shared" si="0"/>
        <v>0</v>
      </c>
    </row>
    <row r="22" spans="1:9" s="24" customFormat="1" ht="54.75" customHeight="1" x14ac:dyDescent="0.25">
      <c r="A22" s="20">
        <v>5</v>
      </c>
      <c r="B22" s="20" t="s">
        <v>6</v>
      </c>
      <c r="C22" s="20" t="s">
        <v>28</v>
      </c>
      <c r="D22" s="21" t="s">
        <v>55</v>
      </c>
      <c r="E22" s="20" t="s">
        <v>26</v>
      </c>
      <c r="F22" s="22" t="s">
        <v>27</v>
      </c>
      <c r="G22" s="20">
        <v>1</v>
      </c>
      <c r="H22" s="36"/>
      <c r="I22" s="23">
        <f t="shared" si="0"/>
        <v>0</v>
      </c>
    </row>
    <row r="23" spans="1:9" s="24" customFormat="1" ht="54.75" customHeight="1" x14ac:dyDescent="0.25">
      <c r="A23" s="20">
        <v>6</v>
      </c>
      <c r="B23" s="20" t="s">
        <v>6</v>
      </c>
      <c r="C23" s="20" t="s">
        <v>28</v>
      </c>
      <c r="D23" s="21" t="s">
        <v>54</v>
      </c>
      <c r="E23" s="20" t="s">
        <v>26</v>
      </c>
      <c r="F23" s="22" t="s">
        <v>27</v>
      </c>
      <c r="G23" s="20">
        <v>2</v>
      </c>
      <c r="H23" s="36"/>
      <c r="I23" s="23">
        <f t="shared" si="0"/>
        <v>0</v>
      </c>
    </row>
    <row r="24" spans="1:9" s="24" customFormat="1" ht="54.75" customHeight="1" x14ac:dyDescent="0.25">
      <c r="A24" s="20">
        <v>7</v>
      </c>
      <c r="B24" s="20" t="s">
        <v>6</v>
      </c>
      <c r="C24" s="20" t="s">
        <v>28</v>
      </c>
      <c r="D24" s="21" t="s">
        <v>53</v>
      </c>
      <c r="E24" s="20" t="s">
        <v>26</v>
      </c>
      <c r="F24" s="22" t="s">
        <v>27</v>
      </c>
      <c r="G24" s="20">
        <v>6</v>
      </c>
      <c r="H24" s="36"/>
      <c r="I24" s="23">
        <f t="shared" si="0"/>
        <v>0</v>
      </c>
    </row>
    <row r="25" spans="1:9" s="24" customFormat="1" ht="54.75" customHeight="1" x14ac:dyDescent="0.25">
      <c r="A25" s="20">
        <v>8</v>
      </c>
      <c r="B25" s="20" t="s">
        <v>6</v>
      </c>
      <c r="C25" s="20" t="s">
        <v>28</v>
      </c>
      <c r="D25" s="21" t="s">
        <v>52</v>
      </c>
      <c r="E25" s="20" t="s">
        <v>26</v>
      </c>
      <c r="F25" s="22" t="s">
        <v>27</v>
      </c>
      <c r="G25" s="20">
        <v>9</v>
      </c>
      <c r="H25" s="36"/>
      <c r="I25" s="23">
        <f t="shared" si="0"/>
        <v>0</v>
      </c>
    </row>
    <row r="26" spans="1:9" s="24" customFormat="1" ht="54.75" customHeight="1" x14ac:dyDescent="0.25">
      <c r="A26" s="20">
        <v>9</v>
      </c>
      <c r="B26" s="20" t="s">
        <v>6</v>
      </c>
      <c r="C26" s="20" t="s">
        <v>28</v>
      </c>
      <c r="D26" s="21" t="s">
        <v>51</v>
      </c>
      <c r="E26" s="20" t="s">
        <v>26</v>
      </c>
      <c r="F26" s="22" t="s">
        <v>27</v>
      </c>
      <c r="G26" s="20">
        <v>2</v>
      </c>
      <c r="H26" s="36"/>
      <c r="I26" s="23">
        <f t="shared" si="0"/>
        <v>0</v>
      </c>
    </row>
    <row r="27" spans="1:9" s="24" customFormat="1" ht="54.75" customHeight="1" x14ac:dyDescent="0.25">
      <c r="A27" s="20">
        <v>10</v>
      </c>
      <c r="B27" s="20" t="s">
        <v>6</v>
      </c>
      <c r="C27" s="20" t="s">
        <v>28</v>
      </c>
      <c r="D27" s="21" t="s">
        <v>50</v>
      </c>
      <c r="E27" s="20" t="s">
        <v>26</v>
      </c>
      <c r="F27" s="22" t="s">
        <v>27</v>
      </c>
      <c r="G27" s="20">
        <v>2</v>
      </c>
      <c r="H27" s="36"/>
      <c r="I27" s="23">
        <f t="shared" si="0"/>
        <v>0</v>
      </c>
    </row>
    <row r="28" spans="1:9" s="24" customFormat="1" ht="54.75" customHeight="1" x14ac:dyDescent="0.25">
      <c r="A28" s="20">
        <v>11</v>
      </c>
      <c r="B28" s="20" t="s">
        <v>6</v>
      </c>
      <c r="C28" s="20" t="s">
        <v>28</v>
      </c>
      <c r="D28" s="21" t="s">
        <v>49</v>
      </c>
      <c r="E28" s="20" t="s">
        <v>26</v>
      </c>
      <c r="F28" s="22" t="s">
        <v>27</v>
      </c>
      <c r="G28" s="20">
        <v>6</v>
      </c>
      <c r="H28" s="36"/>
      <c r="I28" s="23">
        <f t="shared" si="0"/>
        <v>0</v>
      </c>
    </row>
    <row r="29" spans="1:9" s="24" customFormat="1" ht="54.75" customHeight="1" x14ac:dyDescent="0.25">
      <c r="A29" s="20">
        <v>12</v>
      </c>
      <c r="B29" s="20" t="s">
        <v>6</v>
      </c>
      <c r="C29" s="20" t="s">
        <v>28</v>
      </c>
      <c r="D29" s="21" t="s">
        <v>48</v>
      </c>
      <c r="E29" s="20" t="s">
        <v>26</v>
      </c>
      <c r="F29" s="22" t="s">
        <v>27</v>
      </c>
      <c r="G29" s="20">
        <v>1</v>
      </c>
      <c r="H29" s="36"/>
      <c r="I29" s="23">
        <f t="shared" si="0"/>
        <v>0</v>
      </c>
    </row>
    <row r="30" spans="1:9" s="24" customFormat="1" ht="54.75" customHeight="1" x14ac:dyDescent="0.25">
      <c r="A30" s="20">
        <v>13</v>
      </c>
      <c r="B30" s="20" t="s">
        <v>6</v>
      </c>
      <c r="C30" s="20" t="s">
        <v>28</v>
      </c>
      <c r="D30" s="21" t="s">
        <v>47</v>
      </c>
      <c r="E30" s="20" t="s">
        <v>26</v>
      </c>
      <c r="F30" s="22" t="s">
        <v>27</v>
      </c>
      <c r="G30" s="20">
        <v>1</v>
      </c>
      <c r="H30" s="36"/>
      <c r="I30" s="23">
        <f t="shared" si="0"/>
        <v>0</v>
      </c>
    </row>
    <row r="31" spans="1:9" s="24" customFormat="1" ht="54.75" customHeight="1" x14ac:dyDescent="0.25">
      <c r="A31" s="20">
        <v>14</v>
      </c>
      <c r="B31" s="20" t="s">
        <v>6</v>
      </c>
      <c r="C31" s="20" t="s">
        <v>28</v>
      </c>
      <c r="D31" s="21" t="s">
        <v>46</v>
      </c>
      <c r="E31" s="20" t="s">
        <v>26</v>
      </c>
      <c r="F31" s="22" t="s">
        <v>27</v>
      </c>
      <c r="G31" s="20">
        <v>2</v>
      </c>
      <c r="H31" s="36"/>
      <c r="I31" s="23">
        <f t="shared" si="0"/>
        <v>0</v>
      </c>
    </row>
    <row r="32" spans="1:9" s="24" customFormat="1" ht="54.75" customHeight="1" x14ac:dyDescent="0.25">
      <c r="A32" s="20">
        <v>15</v>
      </c>
      <c r="B32" s="20" t="s">
        <v>6</v>
      </c>
      <c r="C32" s="20" t="s">
        <v>28</v>
      </c>
      <c r="D32" s="21" t="s">
        <v>45</v>
      </c>
      <c r="E32" s="20" t="s">
        <v>26</v>
      </c>
      <c r="F32" s="22" t="s">
        <v>27</v>
      </c>
      <c r="G32" s="20">
        <v>3</v>
      </c>
      <c r="H32" s="36"/>
      <c r="I32" s="23">
        <f t="shared" si="0"/>
        <v>0</v>
      </c>
    </row>
    <row r="33" spans="1:12" s="24" customFormat="1" ht="54.75" customHeight="1" x14ac:dyDescent="0.25">
      <c r="A33" s="20">
        <v>16</v>
      </c>
      <c r="B33" s="20" t="s">
        <v>6</v>
      </c>
      <c r="C33" s="20" t="s">
        <v>28</v>
      </c>
      <c r="D33" s="21" t="s">
        <v>44</v>
      </c>
      <c r="E33" s="20" t="s">
        <v>26</v>
      </c>
      <c r="F33" s="22" t="s">
        <v>27</v>
      </c>
      <c r="G33" s="20">
        <v>1</v>
      </c>
      <c r="H33" s="36"/>
      <c r="I33" s="23">
        <f t="shared" si="0"/>
        <v>0</v>
      </c>
    </row>
    <row r="34" spans="1:12" s="10" customFormat="1" ht="30.75" customHeight="1" x14ac:dyDescent="0.25">
      <c r="A34" s="47" t="s">
        <v>58</v>
      </c>
      <c r="B34" s="47"/>
      <c r="C34" s="47"/>
      <c r="D34" s="47"/>
      <c r="E34" s="47"/>
      <c r="F34" s="25"/>
      <c r="G34" s="26">
        <f>SUM(G18:G33)</f>
        <v>40</v>
      </c>
      <c r="H34" s="27"/>
      <c r="I34" s="27">
        <f>ROUND(SUM(I18:I33),2)</f>
        <v>0</v>
      </c>
    </row>
    <row r="35" spans="1:12" x14ac:dyDescent="0.25">
      <c r="B35" s="28"/>
      <c r="C35" s="28"/>
      <c r="D35" s="24"/>
      <c r="E35" s="24"/>
    </row>
    <row r="37" spans="1:12" x14ac:dyDescent="0.25">
      <c r="A37" s="38" t="s">
        <v>0</v>
      </c>
      <c r="B37" s="43" t="s">
        <v>29</v>
      </c>
      <c r="C37" s="43"/>
      <c r="D37" s="43"/>
      <c r="E37" s="43"/>
      <c r="F37" s="43"/>
      <c r="G37" s="43"/>
      <c r="H37" s="43"/>
      <c r="I37" s="43"/>
    </row>
    <row r="38" spans="1:12" x14ac:dyDescent="0.25">
      <c r="A38" s="38" t="s">
        <v>1</v>
      </c>
      <c r="B38" s="43" t="s">
        <v>30</v>
      </c>
      <c r="C38" s="43"/>
      <c r="D38" s="43"/>
      <c r="E38" s="43"/>
      <c r="F38" s="43"/>
      <c r="G38" s="43"/>
      <c r="H38" s="43"/>
      <c r="I38" s="43"/>
    </row>
    <row r="39" spans="1:12" ht="12.75" customHeight="1" x14ac:dyDescent="0.25">
      <c r="A39" s="38" t="s">
        <v>2</v>
      </c>
      <c r="B39" s="49" t="s">
        <v>31</v>
      </c>
      <c r="C39" s="49"/>
      <c r="D39" s="49"/>
      <c r="E39" s="49"/>
      <c r="F39" s="49"/>
      <c r="G39" s="49"/>
      <c r="H39" s="49"/>
      <c r="I39" s="49"/>
    </row>
    <row r="40" spans="1:12" x14ac:dyDescent="0.25">
      <c r="A40" s="38"/>
      <c r="B40" s="49"/>
      <c r="C40" s="49"/>
      <c r="D40" s="49"/>
      <c r="E40" s="49"/>
      <c r="F40" s="49"/>
      <c r="G40" s="49"/>
      <c r="H40" s="49"/>
      <c r="I40" s="49"/>
    </row>
    <row r="41" spans="1:12" ht="15" customHeight="1" x14ac:dyDescent="0.25">
      <c r="A41" s="38" t="s">
        <v>3</v>
      </c>
      <c r="B41" s="48" t="s">
        <v>32</v>
      </c>
      <c r="C41" s="48"/>
      <c r="D41" s="48"/>
      <c r="E41" s="48"/>
      <c r="F41" s="48"/>
      <c r="G41" s="48"/>
      <c r="H41" s="48"/>
      <c r="I41" s="48"/>
    </row>
    <row r="42" spans="1:12" s="14" customFormat="1" ht="26.45" customHeight="1" x14ac:dyDescent="0.25">
      <c r="A42" s="12"/>
      <c r="B42" s="14" t="s">
        <v>33</v>
      </c>
      <c r="I42" s="12"/>
      <c r="J42" s="12"/>
      <c r="K42" s="12"/>
      <c r="L42" s="12"/>
    </row>
    <row r="43" spans="1:12" s="14" customFormat="1" x14ac:dyDescent="0.25">
      <c r="A43" s="12"/>
      <c r="B43" s="37" t="s">
        <v>34</v>
      </c>
      <c r="C43" s="37"/>
    </row>
    <row r="44" spans="1:12" s="14" customFormat="1" ht="15" customHeight="1" x14ac:dyDescent="0.25">
      <c r="A44" s="12"/>
      <c r="B44" s="31"/>
      <c r="C44" s="31"/>
      <c r="D44" s="37"/>
    </row>
    <row r="45" spans="1:12" s="14" customFormat="1" ht="15.75" customHeight="1" x14ac:dyDescent="0.25">
      <c r="A45" s="12"/>
      <c r="B45" s="31"/>
      <c r="C45" s="31"/>
      <c r="D45" s="37"/>
    </row>
    <row r="46" spans="1:12" s="14" customFormat="1" x14ac:dyDescent="0.25">
      <c r="C46" s="41"/>
      <c r="D46" s="41"/>
      <c r="E46" s="41"/>
      <c r="F46" s="41"/>
      <c r="G46" s="41"/>
      <c r="H46" s="41"/>
    </row>
    <row r="47" spans="1:12" s="14" customFormat="1" ht="34.5" customHeight="1" x14ac:dyDescent="0.25">
      <c r="D47" s="32" t="s">
        <v>37</v>
      </c>
      <c r="E47" s="33" t="s">
        <v>35</v>
      </c>
      <c r="F47" s="39" t="s">
        <v>36</v>
      </c>
      <c r="G47" s="39"/>
    </row>
    <row r="48" spans="1:12" s="14" customFormat="1" x14ac:dyDescent="0.25">
      <c r="D48" s="12"/>
      <c r="F48" s="37"/>
    </row>
    <row r="49" spans="1:12" s="14" customFormat="1" x14ac:dyDescent="0.25">
      <c r="A49" s="12"/>
      <c r="B49" s="14" t="s">
        <v>38</v>
      </c>
      <c r="E49" s="40"/>
      <c r="F49" s="40"/>
      <c r="G49" s="40"/>
      <c r="H49" s="40"/>
      <c r="I49" s="40"/>
      <c r="J49" s="12"/>
      <c r="K49" s="12"/>
      <c r="L49" s="12"/>
    </row>
    <row r="50" spans="1:12" s="14" customFormat="1" x14ac:dyDescent="0.25">
      <c r="A50" s="12"/>
      <c r="B50" s="34"/>
      <c r="C50" s="34"/>
      <c r="D50" s="14" t="s">
        <v>39</v>
      </c>
      <c r="I50" s="12"/>
      <c r="J50" s="12"/>
      <c r="K50" s="12"/>
      <c r="L50" s="12"/>
    </row>
  </sheetData>
  <sheetProtection formatCells="0"/>
  <mergeCells count="15">
    <mergeCell ref="A15:I15"/>
    <mergeCell ref="A10:I10"/>
    <mergeCell ref="A11:I11"/>
    <mergeCell ref="A12:I12"/>
    <mergeCell ref="A14:B14"/>
    <mergeCell ref="C14:I14"/>
    <mergeCell ref="E49:I49"/>
    <mergeCell ref="A34:E34"/>
    <mergeCell ref="B37:I37"/>
    <mergeCell ref="B38:I38"/>
    <mergeCell ref="C46:D46"/>
    <mergeCell ref="E46:H46"/>
    <mergeCell ref="B39:I40"/>
    <mergeCell ref="B41:I41"/>
    <mergeCell ref="F47:G47"/>
  </mergeCells>
  <pageMargins left="0.7" right="0.7" top="0.75" bottom="0.75" header="0.3" footer="0.3"/>
  <pageSetup paperSize="9" scale="4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оферты, руб.</vt:lpstr>
      <vt:lpstr>Форма оферты, EUR</vt:lpstr>
      <vt:lpstr>'Форма оферты,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2026-02-12T14:12:23Z</dcterms:modified>
</cp:coreProperties>
</file>